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8195" windowHeight="9015"/>
  </bookViews>
  <sheets>
    <sheet name="PR 1-7" sheetId="1" r:id="rId1"/>
    <sheet name="PR 1-8" sheetId="2" r:id="rId2"/>
    <sheet name="PR 1-9" sheetId="3" r:id="rId3"/>
    <sheet name="PR 1-10" sheetId="4" r:id="rId4"/>
  </sheets>
  <calcPr calcId="145621"/>
</workbook>
</file>

<file path=xl/calcChain.xml><?xml version="1.0" encoding="utf-8"?>
<calcChain xmlns="http://schemas.openxmlformats.org/spreadsheetml/2006/main">
  <c r="C23" i="3" l="1"/>
  <c r="C29" i="3"/>
  <c r="D28" i="2"/>
  <c r="D35" i="2" s="1"/>
  <c r="D40" i="2" s="1"/>
  <c r="G28" i="2"/>
  <c r="D29" i="2"/>
  <c r="G29" i="2"/>
  <c r="G30" i="2"/>
  <c r="G40" i="2"/>
  <c r="D41" i="2"/>
  <c r="G41" i="2"/>
  <c r="G42" i="2"/>
  <c r="D52" i="2"/>
  <c r="G52" i="2"/>
  <c r="D53" i="2"/>
  <c r="D54" i="2" s="1"/>
  <c r="G53" i="2" s="1"/>
  <c r="G54" i="2" s="1"/>
  <c r="D44" i="2" l="1"/>
  <c r="D42" i="2"/>
  <c r="D56" i="2"/>
  <c r="D30" i="2"/>
  <c r="D32" i="2" s="1"/>
</calcChain>
</file>

<file path=xl/sharedStrings.xml><?xml version="1.0" encoding="utf-8"?>
<sst xmlns="http://schemas.openxmlformats.org/spreadsheetml/2006/main" count="81" uniqueCount="45">
  <si>
    <t>destroyed</t>
  </si>
  <si>
    <t>financial asset</t>
  </si>
  <si>
    <t>d</t>
  </si>
  <si>
    <t>real asset</t>
  </si>
  <si>
    <t>c</t>
  </si>
  <si>
    <t>no</t>
  </si>
  <si>
    <t>real assets</t>
  </si>
  <si>
    <t>financial assets</t>
  </si>
  <si>
    <t>b</t>
  </si>
  <si>
    <t>created</t>
  </si>
  <si>
    <t>financial liability</t>
  </si>
  <si>
    <t>a</t>
  </si>
  <si>
    <t>ratio of real to total</t>
  </si>
  <si>
    <t>c-2</t>
  </si>
  <si>
    <t>total</t>
  </si>
  <si>
    <t>shareholders' equity</t>
  </si>
  <si>
    <t>computers</t>
  </si>
  <si>
    <t>bank loan</t>
  </si>
  <si>
    <t>microsoft shares</t>
  </si>
  <si>
    <t>liabilities &amp; Shareholders' equity</t>
  </si>
  <si>
    <t>assets</t>
  </si>
  <si>
    <t>c-1</t>
  </si>
  <si>
    <t>per share</t>
  </si>
  <si>
    <t>$</t>
  </si>
  <si>
    <t>shares</t>
  </si>
  <si>
    <t>payment</t>
  </si>
  <si>
    <t>Data</t>
  </si>
  <si>
    <t>ratio real to total</t>
  </si>
  <si>
    <t>b-2</t>
  </si>
  <si>
    <t>software products</t>
  </si>
  <si>
    <t>Assets</t>
  </si>
  <si>
    <t>b-1</t>
  </si>
  <si>
    <t>software development</t>
  </si>
  <si>
    <t>a-2</t>
  </si>
  <si>
    <t>cash</t>
  </si>
  <si>
    <t>a-1</t>
  </si>
  <si>
    <t>loan</t>
  </si>
  <si>
    <t>cash on hand</t>
  </si>
  <si>
    <t>computer equipment</t>
  </si>
  <si>
    <t>ratio of real to total assets</t>
  </si>
  <si>
    <t>billion</t>
  </si>
  <si>
    <t>total real assets</t>
  </si>
  <si>
    <t>without</t>
  </si>
  <si>
    <t>derivative market</t>
  </si>
  <si>
    <t>primary-market transaction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</si>
</sst>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 x14ac:knownFonts="1">
    <font>
      <sz val="11"/>
      <color theme="1"/>
      <name val="Calibri"/>
      <family val="2"/>
      <scheme val="minor"/>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
    <xf numFmtId="0" fontId="0" fillId="0" borderId="0"/>
  </cellStyleXfs>
  <cellXfs count="14">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0"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0" xfId="0" applyFill="1" applyBorder="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266699</xdr:colOff>
      <xdr:row>0</xdr:row>
      <xdr:rowOff>57149</xdr:rowOff>
    </xdr:from>
    <xdr:to>
      <xdr:col>15</xdr:col>
      <xdr:colOff>104774</xdr:colOff>
      <xdr:row>17</xdr:row>
      <xdr:rowOff>161925</xdr:rowOff>
    </xdr:to>
    <xdr:sp macro="" textlink="">
      <xdr:nvSpPr>
        <xdr:cNvPr id="2" name="TextBox 1"/>
        <xdr:cNvSpPr txBox="1"/>
      </xdr:nvSpPr>
      <xdr:spPr>
        <a:xfrm>
          <a:off x="266699" y="57149"/>
          <a:ext cx="8982075" cy="3343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1">
              <a:solidFill>
                <a:schemeClr val="dk1"/>
              </a:solidFill>
              <a:effectLst/>
              <a:latin typeface="+mn-lt"/>
              <a:ea typeface="+mn-ea"/>
              <a:cs typeface="+mn-cs"/>
            </a:rPr>
            <a:t>Problem 1-7</a:t>
          </a:r>
        </a:p>
        <a:p>
          <a:pPr fontAlgn="ctr"/>
          <a:r>
            <a:rPr lang="en-US" sz="1100" b="0" i="0">
              <a:solidFill>
                <a:schemeClr val="dk1"/>
              </a:solidFill>
              <a:effectLst/>
              <a:latin typeface="+mn-lt"/>
              <a:ea typeface="+mn-ea"/>
              <a:cs typeface="+mn-cs"/>
            </a:rPr>
            <a:t>Lanni Products is a start-up computer software development firm. It currently owns computer equipment worth $30,000 and has cash on hand of $20,000 contributed by Lanni’s owners.</a:t>
          </a:r>
        </a:p>
        <a:p>
          <a:pPr fontAlgn="ctr"/>
          <a:r>
            <a:rPr lang="en-US" sz="1100" b="0" i="0">
              <a:solidFill>
                <a:schemeClr val="dk1"/>
              </a:solidFill>
              <a:effectLst/>
              <a:latin typeface="+mn-lt"/>
              <a:ea typeface="+mn-ea"/>
              <a:cs typeface="+mn-cs"/>
            </a:rPr>
            <a:t>   For each of the following transactions, identify the real and/or financial assets that trade hands. Are any financial assets created or destroyed in the transaction?</a:t>
          </a:r>
        </a:p>
        <a:p>
          <a:pPr fontAlgn="ctr"/>
          <a:r>
            <a:rPr lang="en-US" sz="1100" b="0" i="0">
              <a:solidFill>
                <a:schemeClr val="dk1"/>
              </a:solidFill>
              <a:effectLst/>
              <a:latin typeface="+mn-lt"/>
              <a:ea typeface="+mn-ea"/>
              <a:cs typeface="+mn-cs"/>
            </a:rPr>
            <a:t>   </a:t>
          </a:r>
          <a:r>
            <a:rPr lang="en-US" sz="1100" b="1" i="0">
              <a:solidFill>
                <a:schemeClr val="dk1"/>
              </a:solidFill>
              <a:effectLst/>
              <a:latin typeface="+mn-lt"/>
              <a:ea typeface="+mn-ea"/>
              <a:cs typeface="+mn-cs"/>
            </a:rPr>
            <a:t>a.</a:t>
          </a:r>
          <a:r>
            <a:rPr lang="en-US" sz="1100" b="0" i="0">
              <a:solidFill>
                <a:schemeClr val="dk1"/>
              </a:solidFill>
              <a:effectLst/>
              <a:latin typeface="+mn-lt"/>
              <a:ea typeface="+mn-ea"/>
              <a:cs typeface="+mn-cs"/>
            </a:rPr>
            <a:t>Lanni takes out a bank loan. It receives $50,000 in cash and signs a note promising to pay back the loan over 3 years.</a:t>
          </a:r>
        </a:p>
        <a:p>
          <a:pPr fontAlgn="ctr"/>
          <a:r>
            <a:rPr lang="en-US" sz="1100" b="0" i="0">
              <a:solidFill>
                <a:schemeClr val="dk1"/>
              </a:solidFill>
              <a:effectLst/>
              <a:latin typeface="+mn-lt"/>
              <a:ea typeface="+mn-ea"/>
              <a:cs typeface="+mn-cs"/>
            </a:rPr>
            <a:t>    The bank loan is a  for Lanni, and a  for the bank. The cash Lanni receives is a . The new financial asset  is Lanni's promissory note to repay the loan.</a:t>
          </a:r>
        </a:p>
        <a:p>
          <a:pPr fontAlgn="ctr"/>
          <a:r>
            <a:rPr lang="en-US" sz="1100" b="0" i="0">
              <a:solidFill>
                <a:schemeClr val="dk1"/>
              </a:solidFill>
              <a:effectLst/>
              <a:latin typeface="+mn-lt"/>
              <a:ea typeface="+mn-ea"/>
              <a:cs typeface="+mn-cs"/>
            </a:rPr>
            <a:t>    </a:t>
          </a:r>
          <a:r>
            <a:rPr lang="en-US" sz="1100" b="1" i="0">
              <a:solidFill>
                <a:schemeClr val="dk1"/>
              </a:solidFill>
              <a:effectLst/>
              <a:latin typeface="+mn-lt"/>
              <a:ea typeface="+mn-ea"/>
              <a:cs typeface="+mn-cs"/>
            </a:rPr>
            <a:t>b.</a:t>
          </a:r>
          <a:r>
            <a:rPr lang="en-US" sz="1100" b="0" i="0">
              <a:solidFill>
                <a:schemeClr val="dk1"/>
              </a:solidFill>
              <a:effectLst/>
              <a:latin typeface="+mn-lt"/>
              <a:ea typeface="+mn-ea"/>
              <a:cs typeface="+mn-cs"/>
            </a:rPr>
            <a:t>Lanni uses the cash from the bank plus $20,000 of its own funds to finance the development of new financial planning software.</a:t>
          </a:r>
        </a:p>
        <a:p>
          <a:pPr fontAlgn="ctr"/>
          <a:r>
            <a:rPr lang="en-US" sz="1100" b="0" i="0">
              <a:solidFill>
                <a:schemeClr val="dk1"/>
              </a:solidFill>
              <a:effectLst/>
              <a:latin typeface="+mn-lt"/>
              <a:ea typeface="+mn-ea"/>
              <a:cs typeface="+mn-cs"/>
            </a:rPr>
            <a:t>    Lanni transfers  (cash) to the software developers. In return, Lanni receives the completed software package, which is a .  financial assets are created or destroyed; cash is simply transferred from one party to another.</a:t>
          </a:r>
        </a:p>
        <a:p>
          <a:pPr fontAlgn="ctr"/>
          <a:r>
            <a:rPr lang="en-US" sz="1100" b="0" i="0">
              <a:solidFill>
                <a:schemeClr val="dk1"/>
              </a:solidFill>
              <a:effectLst/>
              <a:latin typeface="+mn-lt"/>
              <a:ea typeface="+mn-ea"/>
              <a:cs typeface="+mn-cs"/>
            </a:rPr>
            <a:t>    </a:t>
          </a:r>
          <a:r>
            <a:rPr lang="en-US" sz="1100" b="1" i="0">
              <a:solidFill>
                <a:schemeClr val="dk1"/>
              </a:solidFill>
              <a:effectLst/>
              <a:latin typeface="+mn-lt"/>
              <a:ea typeface="+mn-ea"/>
              <a:cs typeface="+mn-cs"/>
            </a:rPr>
            <a:t>c.</a:t>
          </a:r>
          <a:r>
            <a:rPr lang="en-US" sz="1100" b="0" i="0">
              <a:solidFill>
                <a:schemeClr val="dk1"/>
              </a:solidFill>
              <a:effectLst/>
              <a:latin typeface="+mn-lt"/>
              <a:ea typeface="+mn-ea"/>
              <a:cs typeface="+mn-cs"/>
            </a:rPr>
            <a:t>Lanni sells the software product to Microsoft, which will market it to the public under the Microsoft name. Lanni accepts payment in the form of 1,500 shares of Microsoft stock.</a:t>
          </a:r>
        </a:p>
        <a:p>
          <a:pPr fontAlgn="ctr"/>
          <a:r>
            <a:rPr lang="en-US" sz="1100" b="0" i="0">
              <a:solidFill>
                <a:schemeClr val="dk1"/>
              </a:solidFill>
              <a:effectLst/>
              <a:latin typeface="+mn-lt"/>
              <a:ea typeface="+mn-ea"/>
              <a:cs typeface="+mn-cs"/>
            </a:rPr>
            <a:t>    Lanni exchanges the  (the software) for a , which is 1,500 shares of Microsoft stock. If Microsoft issues new shares in order to pay Lanni, then this would represent the creation of new .</a:t>
          </a:r>
        </a:p>
        <a:p>
          <a:pPr fontAlgn="ctr"/>
          <a:r>
            <a:rPr lang="en-US" sz="1100" b="0" i="0">
              <a:solidFill>
                <a:schemeClr val="dk1"/>
              </a:solidFill>
              <a:effectLst/>
              <a:latin typeface="+mn-lt"/>
              <a:ea typeface="+mn-ea"/>
              <a:cs typeface="+mn-cs"/>
            </a:rPr>
            <a:t>    </a:t>
          </a:r>
          <a:r>
            <a:rPr lang="en-US" sz="1100" b="1" i="0">
              <a:solidFill>
                <a:schemeClr val="dk1"/>
              </a:solidFill>
              <a:effectLst/>
              <a:latin typeface="+mn-lt"/>
              <a:ea typeface="+mn-ea"/>
              <a:cs typeface="+mn-cs"/>
            </a:rPr>
            <a:t>d.</a:t>
          </a:r>
          <a:r>
            <a:rPr lang="en-US" sz="1100" b="0" i="0">
              <a:solidFill>
                <a:schemeClr val="dk1"/>
              </a:solidFill>
              <a:effectLst/>
              <a:latin typeface="+mn-lt"/>
              <a:ea typeface="+mn-ea"/>
              <a:cs typeface="+mn-cs"/>
            </a:rPr>
            <a:t>Lanni sells the shares of stock for $80 per share and uses part of the proceeds to pay off the bank loan.</a:t>
          </a:r>
        </a:p>
        <a:p>
          <a:pPr fontAlgn="ctr"/>
          <a:r>
            <a:rPr lang="en-US" sz="1100" b="0" i="0">
              <a:solidFill>
                <a:schemeClr val="dk1"/>
              </a:solidFill>
              <a:effectLst/>
              <a:latin typeface="+mn-lt"/>
              <a:ea typeface="+mn-ea"/>
              <a:cs typeface="+mn-cs"/>
            </a:rPr>
            <a:t>    By selling its shares in Microsoft, Lanni exchanges one  (1,500 shares of stock) for another ($120,000 in cash). Lanni uses the  of $50,000 in cash to repay the bank and retire its promissory note. The bank must return its  to Lanni. The loan is in the transaction, since it is retired when paid off and no longer exists.</a:t>
          </a:r>
        </a:p>
        <a:p>
          <a:r>
            <a:rPr lang="en-US" sz="1100" b="0" i="0">
              <a:solidFill>
                <a:schemeClr val="dk1"/>
              </a:solidFill>
              <a:effectLst/>
              <a:latin typeface="+mn-lt"/>
              <a:ea typeface="+mn-ea"/>
              <a:cs typeface="+mn-cs"/>
            </a:rPr>
            <a:t> </a:t>
          </a:r>
        </a:p>
        <a:p>
          <a:r>
            <a:rPr lang="en-US"/>
            <a:t/>
          </a:r>
          <a:br>
            <a:rPr lang="en-US"/>
          </a:b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0</xdr:colOff>
      <xdr:row>1</xdr:row>
      <xdr:rowOff>171450</xdr:rowOff>
    </xdr:from>
    <xdr:ext cx="184731" cy="264560"/>
    <xdr:sp macro="" textlink="">
      <xdr:nvSpPr>
        <xdr:cNvPr id="2" name="TextBox 1"/>
        <xdr:cNvSpPr txBox="1"/>
      </xdr:nvSpPr>
      <xdr:spPr>
        <a:xfrm>
          <a:off x="1219200" y="361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257175</xdr:colOff>
      <xdr:row>0</xdr:row>
      <xdr:rowOff>76199</xdr:rowOff>
    </xdr:from>
    <xdr:to>
      <xdr:col>15</xdr:col>
      <xdr:colOff>504825</xdr:colOff>
      <xdr:row>19</xdr:row>
      <xdr:rowOff>171450</xdr:rowOff>
    </xdr:to>
    <xdr:sp macro="" textlink="">
      <xdr:nvSpPr>
        <xdr:cNvPr id="3" name="TextBox 2"/>
        <xdr:cNvSpPr txBox="1"/>
      </xdr:nvSpPr>
      <xdr:spPr>
        <a:xfrm>
          <a:off x="257175" y="76199"/>
          <a:ext cx="9391650" cy="3714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1">
              <a:solidFill>
                <a:schemeClr val="dk1"/>
              </a:solidFill>
              <a:effectLst/>
              <a:latin typeface="+mn-lt"/>
              <a:ea typeface="+mn-ea"/>
              <a:cs typeface="+mn-cs"/>
            </a:rPr>
            <a:t>Problem 1-8</a:t>
          </a:r>
        </a:p>
        <a:p>
          <a:pPr fontAlgn="ctr"/>
          <a:r>
            <a:rPr lang="en-US" sz="1100" b="0" i="0">
              <a:solidFill>
                <a:schemeClr val="dk1"/>
              </a:solidFill>
              <a:effectLst/>
              <a:latin typeface="+mn-lt"/>
              <a:ea typeface="+mn-ea"/>
              <a:cs typeface="+mn-cs"/>
            </a:rPr>
            <a:t>Lanni Products is a start-up computer software development firm. It currently owns computer equipment worth $30,000 and has cash on hand of $20,000 contributed by Lanni’s owners. Lanni takes out a bank loan. It receives $50,000 in cash and signs a note promising to pay back the loan over 3 years.</a:t>
          </a:r>
        </a:p>
        <a:p>
          <a:pPr fontAlgn="ctr"/>
          <a:r>
            <a:rPr lang="en-US" sz="1100" b="0" i="0">
              <a:solidFill>
                <a:schemeClr val="dk1"/>
              </a:solidFill>
              <a:effectLst/>
              <a:latin typeface="+mn-lt"/>
              <a:ea typeface="+mn-ea"/>
              <a:cs typeface="+mn-cs"/>
            </a:rPr>
            <a:t>  </a:t>
          </a:r>
          <a:r>
            <a:rPr lang="en-US" sz="1100" b="1" i="0">
              <a:solidFill>
                <a:schemeClr val="dk1"/>
              </a:solidFill>
              <a:effectLst/>
              <a:latin typeface="+mn-lt"/>
              <a:ea typeface="+mn-ea"/>
              <a:cs typeface="+mn-cs"/>
            </a:rPr>
            <a:t>a-1.</a:t>
          </a:r>
          <a:r>
            <a:rPr lang="en-US" sz="1100" b="0" i="0">
              <a:solidFill>
                <a:schemeClr val="dk1"/>
              </a:solidFill>
              <a:effectLst/>
              <a:latin typeface="+mn-lt"/>
              <a:ea typeface="+mn-ea"/>
              <a:cs typeface="+mn-cs"/>
            </a:rPr>
            <a:t>Prepare the balance sheet just after it gets the bank loan. </a:t>
          </a:r>
          <a:r>
            <a:rPr lang="en-US" sz="1100" b="1" i="0">
              <a:solidFill>
                <a:schemeClr val="dk1"/>
              </a:solidFill>
              <a:effectLst/>
              <a:latin typeface="+mn-lt"/>
              <a:ea typeface="+mn-ea"/>
              <a:cs typeface="+mn-cs"/>
            </a:rPr>
            <a:t>(Omit the "$" sign in your response.)</a:t>
          </a:r>
          <a:endParaRPr lang="en-US" sz="1100" b="0" i="0">
            <a:solidFill>
              <a:schemeClr val="dk1"/>
            </a:solidFill>
            <a:effectLst/>
            <a:latin typeface="+mn-lt"/>
            <a:ea typeface="+mn-ea"/>
            <a:cs typeface="+mn-cs"/>
          </a:endParaRPr>
        </a:p>
        <a:p>
          <a:pPr fontAlgn="ctr"/>
          <a:r>
            <a:rPr lang="en-US" sz="1100" b="0" i="0">
              <a:solidFill>
                <a:schemeClr val="dk1"/>
              </a:solidFill>
              <a:effectLst/>
              <a:latin typeface="+mn-lt"/>
              <a:ea typeface="+mn-ea"/>
              <a:cs typeface="+mn-cs"/>
            </a:rPr>
            <a:t>     Assets Liabilities &amp; Shareholders' Equity  Cash$      Bank loan$     Computers     Shareholders' equity         Total$        Total$          </a:t>
          </a:r>
        </a:p>
        <a:p>
          <a:pPr fontAlgn="ctr"/>
          <a:r>
            <a:rPr lang="en-US" sz="1100" b="0" i="0">
              <a:solidFill>
                <a:schemeClr val="dk1"/>
              </a:solidFill>
              <a:effectLst/>
              <a:latin typeface="+mn-lt"/>
              <a:ea typeface="+mn-ea"/>
              <a:cs typeface="+mn-cs"/>
            </a:rPr>
            <a:t>  </a:t>
          </a:r>
          <a:r>
            <a:rPr lang="en-US" sz="1100" b="1" i="0">
              <a:solidFill>
                <a:schemeClr val="dk1"/>
              </a:solidFill>
              <a:effectLst/>
              <a:latin typeface="+mn-lt"/>
              <a:ea typeface="+mn-ea"/>
              <a:cs typeface="+mn-cs"/>
            </a:rPr>
            <a:t>a-2.</a:t>
          </a:r>
          <a:r>
            <a:rPr lang="en-US" sz="1100" b="0" i="0">
              <a:solidFill>
                <a:schemeClr val="dk1"/>
              </a:solidFill>
              <a:effectLst/>
              <a:latin typeface="+mn-lt"/>
              <a:ea typeface="+mn-ea"/>
              <a:cs typeface="+mn-cs"/>
            </a:rPr>
            <a:t>What is the ratio of real assets to total assets? </a:t>
          </a:r>
          <a:r>
            <a:rPr lang="en-US" sz="1100" b="1" i="0">
              <a:solidFill>
                <a:schemeClr val="dk1"/>
              </a:solidFill>
              <a:effectLst/>
              <a:latin typeface="+mn-lt"/>
              <a:ea typeface="+mn-ea"/>
              <a:cs typeface="+mn-cs"/>
            </a:rPr>
            <a:t>(Round your answer to 2 decimal places.)</a:t>
          </a:r>
          <a:endParaRPr lang="en-US" sz="1100" b="0" i="0">
            <a:solidFill>
              <a:schemeClr val="dk1"/>
            </a:solidFill>
            <a:effectLst/>
            <a:latin typeface="+mn-lt"/>
            <a:ea typeface="+mn-ea"/>
            <a:cs typeface="+mn-cs"/>
          </a:endParaRPr>
        </a:p>
        <a:p>
          <a:pPr fontAlgn="ctr"/>
          <a:r>
            <a:rPr lang="en-US" sz="1100" b="0" i="0">
              <a:solidFill>
                <a:schemeClr val="dk1"/>
              </a:solidFill>
              <a:effectLst/>
              <a:latin typeface="+mn-lt"/>
              <a:ea typeface="+mn-ea"/>
              <a:cs typeface="+mn-cs"/>
            </a:rPr>
            <a:t>    Ratio of real assets to total assets    </a:t>
          </a:r>
        </a:p>
        <a:p>
          <a:pPr fontAlgn="ctr"/>
          <a:endParaRPr lang="en-US" sz="1100" b="0" i="0">
            <a:solidFill>
              <a:schemeClr val="dk1"/>
            </a:solidFill>
            <a:effectLst/>
            <a:latin typeface="+mn-lt"/>
            <a:ea typeface="+mn-ea"/>
            <a:cs typeface="+mn-cs"/>
          </a:endParaRPr>
        </a:p>
        <a:p>
          <a:pPr fontAlgn="ctr"/>
          <a:r>
            <a:rPr lang="en-US" sz="1100" b="1" i="0">
              <a:solidFill>
                <a:schemeClr val="dk1"/>
              </a:solidFill>
              <a:effectLst/>
              <a:latin typeface="+mn-lt"/>
              <a:ea typeface="+mn-ea"/>
              <a:cs typeface="+mn-cs"/>
            </a:rPr>
            <a:t>b-1.</a:t>
          </a:r>
          <a:r>
            <a:rPr lang="en-US" sz="1100" b="0" i="0">
              <a:solidFill>
                <a:schemeClr val="dk1"/>
              </a:solidFill>
              <a:effectLst/>
              <a:latin typeface="+mn-lt"/>
              <a:ea typeface="+mn-ea"/>
              <a:cs typeface="+mn-cs"/>
            </a:rPr>
            <a:t>Prepare the balance sheet after Lanni spends the $70,000 to develop its software product.</a:t>
          </a:r>
          <a:r>
            <a:rPr lang="en-US" sz="1100" b="1" i="0">
              <a:solidFill>
                <a:schemeClr val="dk1"/>
              </a:solidFill>
              <a:effectLst/>
              <a:latin typeface="+mn-lt"/>
              <a:ea typeface="+mn-ea"/>
              <a:cs typeface="+mn-cs"/>
            </a:rPr>
            <a:t> (Omit the "$" sign in your response.)</a:t>
          </a:r>
          <a:endParaRPr lang="en-US" sz="1100" b="0" i="0">
            <a:solidFill>
              <a:schemeClr val="dk1"/>
            </a:solidFill>
            <a:effectLst/>
            <a:latin typeface="+mn-lt"/>
            <a:ea typeface="+mn-ea"/>
            <a:cs typeface="+mn-cs"/>
          </a:endParaRPr>
        </a:p>
        <a:p>
          <a:pPr fontAlgn="ctr"/>
          <a:r>
            <a:rPr lang="en-US" sz="1100" b="0" i="0">
              <a:solidFill>
                <a:schemeClr val="dk1"/>
              </a:solidFill>
              <a:effectLst/>
              <a:latin typeface="+mn-lt"/>
              <a:ea typeface="+mn-ea"/>
              <a:cs typeface="+mn-cs"/>
            </a:rPr>
            <a:t>       Assets Liabilities &amp; Shareholders' Equity  Software product$      Bank loan$     Computers     Shareholders' equity         Total$        Total$           </a:t>
          </a:r>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pPr fontAlgn="ctr"/>
          <a:r>
            <a:rPr lang="en-US" sz="1100" b="1" i="0">
              <a:solidFill>
                <a:schemeClr val="dk1"/>
              </a:solidFill>
              <a:effectLst/>
              <a:latin typeface="+mn-lt"/>
              <a:ea typeface="+mn-ea"/>
              <a:cs typeface="+mn-cs"/>
            </a:rPr>
            <a:t>b-2.</a:t>
          </a:r>
          <a:r>
            <a:rPr lang="en-US" sz="1100" b="0" i="0">
              <a:solidFill>
                <a:schemeClr val="dk1"/>
              </a:solidFill>
              <a:effectLst/>
              <a:latin typeface="+mn-lt"/>
              <a:ea typeface="+mn-ea"/>
              <a:cs typeface="+mn-cs"/>
            </a:rPr>
            <a:t>What is the ratio of real assets to total assets?</a:t>
          </a:r>
        </a:p>
        <a:p>
          <a:pPr fontAlgn="ctr"/>
          <a:r>
            <a:rPr lang="en-US" sz="1100" b="0" i="0">
              <a:solidFill>
                <a:schemeClr val="dk1"/>
              </a:solidFill>
              <a:effectLst/>
              <a:latin typeface="+mn-lt"/>
              <a:ea typeface="+mn-ea"/>
              <a:cs typeface="+mn-cs"/>
            </a:rPr>
            <a:t>    Ratio of real assets to total assets    </a:t>
          </a:r>
        </a:p>
        <a:p>
          <a:pPr fontAlgn="ctr"/>
          <a:r>
            <a:rPr lang="en-US" sz="1100" b="0" i="0">
              <a:solidFill>
                <a:schemeClr val="dk1"/>
              </a:solidFill>
              <a:effectLst/>
              <a:latin typeface="+mn-lt"/>
              <a:ea typeface="+mn-ea"/>
              <a:cs typeface="+mn-cs"/>
            </a:rPr>
            <a:t/>
          </a:r>
          <a:br>
            <a:rPr lang="en-US" sz="1100" b="0" i="0">
              <a:solidFill>
                <a:schemeClr val="dk1"/>
              </a:solidFill>
              <a:effectLst/>
              <a:latin typeface="+mn-lt"/>
              <a:ea typeface="+mn-ea"/>
              <a:cs typeface="+mn-cs"/>
            </a:rPr>
          </a:br>
          <a:r>
            <a:rPr lang="en-US" sz="1100" b="1" i="0">
              <a:solidFill>
                <a:schemeClr val="dk1"/>
              </a:solidFill>
              <a:effectLst/>
              <a:latin typeface="+mn-lt"/>
              <a:ea typeface="+mn-ea"/>
              <a:cs typeface="+mn-cs"/>
            </a:rPr>
            <a:t>c-1.</a:t>
          </a:r>
          <a:r>
            <a:rPr lang="en-US" sz="1100" b="0" i="0">
              <a:solidFill>
                <a:schemeClr val="dk1"/>
              </a:solidFill>
              <a:effectLst/>
              <a:latin typeface="+mn-lt"/>
              <a:ea typeface="+mn-ea"/>
              <a:cs typeface="+mn-cs"/>
            </a:rPr>
            <a:t>Lanni sells the software product to Microsoft, which will market it to the public under the Microsoft name. Lanni accepts payment in the form of 1,500 shares for $80 per share. Prepare the balance sheet after Lanni accepts the payment of shares from Microsoft.</a:t>
          </a:r>
          <a:r>
            <a:rPr lang="en-US" sz="1100" b="1" i="0">
              <a:solidFill>
                <a:schemeClr val="dk1"/>
              </a:solidFill>
              <a:effectLst/>
              <a:latin typeface="+mn-lt"/>
              <a:ea typeface="+mn-ea"/>
              <a:cs typeface="+mn-cs"/>
            </a:rPr>
            <a:t> (Omit the "$" sign in your response.)</a:t>
          </a:r>
          <a:endParaRPr lang="en-US" sz="1100" b="0" i="0">
            <a:solidFill>
              <a:schemeClr val="dk1"/>
            </a:solidFill>
            <a:effectLst/>
            <a:latin typeface="+mn-lt"/>
            <a:ea typeface="+mn-ea"/>
            <a:cs typeface="+mn-cs"/>
          </a:endParaRPr>
        </a:p>
        <a:p>
          <a:pPr fontAlgn="ctr"/>
          <a:r>
            <a:rPr lang="en-US" sz="1100" b="0" i="0">
              <a:solidFill>
                <a:schemeClr val="dk1"/>
              </a:solidFill>
              <a:effectLst/>
              <a:latin typeface="+mn-lt"/>
              <a:ea typeface="+mn-ea"/>
              <a:cs typeface="+mn-cs"/>
            </a:rPr>
            <a:t>      </a:t>
          </a:r>
          <a:br>
            <a:rPr lang="en-US" sz="1100" b="0" i="0">
              <a:solidFill>
                <a:schemeClr val="dk1"/>
              </a:solidFill>
              <a:effectLst/>
              <a:latin typeface="+mn-lt"/>
              <a:ea typeface="+mn-ea"/>
              <a:cs typeface="+mn-cs"/>
            </a:rPr>
          </a:br>
          <a:r>
            <a:rPr lang="en-US" sz="1100" b="0" i="0">
              <a:solidFill>
                <a:schemeClr val="dk1"/>
              </a:solidFill>
              <a:effectLst/>
              <a:latin typeface="+mn-lt"/>
              <a:ea typeface="+mn-ea"/>
              <a:cs typeface="+mn-cs"/>
            </a:rPr>
            <a:t>Assets Liabilities &amp; Shareholders' Equity  Microsoft shares $      Bank loan$     Computers     Shareholders' equity         Total$        Total$         </a:t>
          </a:r>
          <a:r>
            <a:rPr lang="en-US" sz="1100" b="1" i="0">
              <a:solidFill>
                <a:schemeClr val="dk1"/>
              </a:solidFill>
              <a:effectLst/>
              <a:latin typeface="+mn-lt"/>
              <a:ea typeface="+mn-ea"/>
              <a:cs typeface="+mn-cs"/>
            </a:rPr>
            <a:t>c-2.</a:t>
          </a:r>
          <a:r>
            <a:rPr lang="en-US" sz="1100" b="0" i="0">
              <a:solidFill>
                <a:schemeClr val="dk1"/>
              </a:solidFill>
              <a:effectLst/>
              <a:latin typeface="+mn-lt"/>
              <a:ea typeface="+mn-ea"/>
              <a:cs typeface="+mn-cs"/>
            </a:rPr>
            <a:t>What is the ratio of real assets to total assets? </a:t>
          </a:r>
          <a:r>
            <a:rPr lang="en-US" sz="1100" b="1" i="0">
              <a:solidFill>
                <a:schemeClr val="dk1"/>
              </a:solidFill>
              <a:effectLst/>
              <a:latin typeface="+mn-lt"/>
              <a:ea typeface="+mn-ea"/>
              <a:cs typeface="+mn-cs"/>
            </a:rPr>
            <a:t>(Round your answer to 2 decimal places.)</a:t>
          </a: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t>
          </a:r>
          <a:br>
            <a:rPr lang="en-US" sz="1100" b="0" i="0">
              <a:solidFill>
                <a:schemeClr val="dk1"/>
              </a:solidFill>
              <a:effectLst/>
              <a:latin typeface="+mn-lt"/>
              <a:ea typeface="+mn-ea"/>
              <a:cs typeface="+mn-cs"/>
            </a:rPr>
          </a:br>
          <a:r>
            <a:rPr lang="en-US" sz="1100" b="0" i="0">
              <a:solidFill>
                <a:schemeClr val="dk1"/>
              </a:solidFill>
              <a:effectLst/>
              <a:latin typeface="+mn-lt"/>
              <a:ea typeface="+mn-ea"/>
              <a:cs typeface="+mn-cs"/>
            </a:rPr>
            <a:t>  Ratio of real assets to total assets  </a:t>
          </a:r>
        </a:p>
        <a:p>
          <a:r>
            <a:rPr lang="en-US"/>
            <a:t/>
          </a:r>
          <a:br>
            <a:rPr lang="en-US"/>
          </a:b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190500</xdr:colOff>
      <xdr:row>0</xdr:row>
      <xdr:rowOff>142874</xdr:rowOff>
    </xdr:from>
    <xdr:to>
      <xdr:col>17</xdr:col>
      <xdr:colOff>381000</xdr:colOff>
      <xdr:row>17</xdr:row>
      <xdr:rowOff>47625</xdr:rowOff>
    </xdr:to>
    <xdr:sp macro="" textlink="">
      <xdr:nvSpPr>
        <xdr:cNvPr id="2" name="TextBox 1"/>
        <xdr:cNvSpPr txBox="1"/>
      </xdr:nvSpPr>
      <xdr:spPr>
        <a:xfrm>
          <a:off x="190500" y="142874"/>
          <a:ext cx="10553700" cy="31432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1">
              <a:solidFill>
                <a:schemeClr val="dk1"/>
              </a:solidFill>
              <a:effectLst/>
              <a:latin typeface="+mn-lt"/>
              <a:ea typeface="+mn-ea"/>
              <a:cs typeface="+mn-cs"/>
            </a:rPr>
            <a:t>Problem 1-9</a:t>
          </a:r>
        </a:p>
        <a:p>
          <a:pPr fontAlgn="ctr"/>
          <a:r>
            <a:rPr lang="en-US" sz="1100" b="0" i="0">
              <a:solidFill>
                <a:schemeClr val="dk1"/>
              </a:solidFill>
              <a:effectLst/>
              <a:latin typeface="+mn-lt"/>
              <a:ea typeface="+mn-ea"/>
              <a:cs typeface="+mn-cs"/>
            </a:rPr>
            <a:t>Examine the balance sheet of commercial banks in the following table.</a:t>
          </a:r>
          <a:br>
            <a:rPr lang="en-US" sz="1100" b="0" i="0">
              <a:solidFill>
                <a:schemeClr val="dk1"/>
              </a:solidFill>
              <a:effectLst/>
              <a:latin typeface="+mn-lt"/>
              <a:ea typeface="+mn-ea"/>
              <a:cs typeface="+mn-cs"/>
            </a:rPr>
          </a:br>
          <a:r>
            <a:rPr lang="en-US" sz="1100" b="0" i="0">
              <a:solidFill>
                <a:schemeClr val="dk1"/>
              </a:solidFill>
              <a:effectLst/>
              <a:latin typeface="+mn-lt"/>
              <a:ea typeface="+mn-ea"/>
              <a:cs typeface="+mn-cs"/>
            </a:rPr>
            <a:t>Assets$ Billion% Total Liabilities and Net Worth$ Billion% Total  Real assets        Liabilities         Equipment and premises$121.3 0.9%     Deposits$10,260.3 73.7%    Other real estate 44.8 0.3      Debt and other borrowed funds 743.5 5.3        Federal funds and repurchase</a:t>
          </a:r>
          <a:br>
            <a:rPr lang="en-US" sz="1100" b="0" i="0">
              <a:solidFill>
                <a:schemeClr val="dk1"/>
              </a:solidFill>
              <a:effectLst/>
              <a:latin typeface="+mn-lt"/>
              <a:ea typeface="+mn-ea"/>
              <a:cs typeface="+mn-cs"/>
            </a:rPr>
          </a:br>
          <a:r>
            <a:rPr lang="en-US" sz="1100" b="0" i="0">
              <a:solidFill>
                <a:schemeClr val="dk1"/>
              </a:solidFill>
              <a:effectLst/>
              <a:latin typeface="+mn-lt"/>
              <a:ea typeface="+mn-ea"/>
              <a:cs typeface="+mn-cs"/>
            </a:rPr>
            <a:t>    agreements 478.8 3.4       Total real assets$166.1 1.2%     Other 855.8 6.1                       Total liabilities$12,338.4 88.6%                 Financial assets                Cash$1,335.9 9.6%           Investment securities 2,930.6 21.0            Loans and leases 7,227.7 51.9            Other financial assets 1,161.5 8.3                       Total financial assets$12,655.7 90.9%         Other assets                Intangible assets$371.4 2.7%           Other 732.8 5.3                       Total other assets$1,104.2 7.9%       Net worth$1,587.6 11.4%             Total$13,926.0 100.0%  $13,926.0 100.0%     Balance sheet of FDIC-insured commercial banks and savings institutionsNote: Column sums may differ from total because of rounding error.Source: Federal Deposit Insurance Corporation, www.fdic.gov, July 2012.  </a:t>
          </a:r>
          <a:br>
            <a:rPr lang="en-US" sz="1100" b="0" i="0">
              <a:solidFill>
                <a:schemeClr val="dk1"/>
              </a:solidFill>
              <a:effectLst/>
              <a:latin typeface="+mn-lt"/>
              <a:ea typeface="+mn-ea"/>
              <a:cs typeface="+mn-cs"/>
            </a:rPr>
          </a:br>
          <a:r>
            <a:rPr lang="en-US" sz="1100" b="1" i="0">
              <a:solidFill>
                <a:schemeClr val="dk1"/>
              </a:solidFill>
              <a:effectLst/>
              <a:latin typeface="+mn-lt"/>
              <a:ea typeface="+mn-ea"/>
              <a:cs typeface="+mn-cs"/>
            </a:rPr>
            <a:t>a.</a:t>
          </a:r>
          <a:r>
            <a:rPr lang="en-US" sz="1100" b="0" i="0">
              <a:solidFill>
                <a:schemeClr val="dk1"/>
              </a:solidFill>
              <a:effectLst/>
              <a:latin typeface="+mn-lt"/>
              <a:ea typeface="+mn-ea"/>
              <a:cs typeface="+mn-cs"/>
            </a:rPr>
            <a:t>What is the ratio of real assets to total assets? </a:t>
          </a:r>
          <a:r>
            <a:rPr lang="en-US" sz="1100" b="1" i="0">
              <a:solidFill>
                <a:schemeClr val="dk1"/>
              </a:solidFill>
              <a:effectLst/>
              <a:latin typeface="+mn-lt"/>
              <a:ea typeface="+mn-ea"/>
              <a:cs typeface="+mn-cs"/>
            </a:rPr>
            <a:t>(Round your answer to 4 decimal places.)</a:t>
          </a:r>
          <a:endParaRPr lang="en-US" sz="1100" b="0" i="0">
            <a:solidFill>
              <a:schemeClr val="dk1"/>
            </a:solidFill>
            <a:effectLst/>
            <a:latin typeface="+mn-lt"/>
            <a:ea typeface="+mn-ea"/>
            <a:cs typeface="+mn-cs"/>
          </a:endParaRPr>
        </a:p>
        <a:p>
          <a:pPr fontAlgn="ctr"/>
          <a:r>
            <a:rPr lang="en-US" sz="1100" b="0" i="0">
              <a:solidFill>
                <a:schemeClr val="dk1"/>
              </a:solidFill>
              <a:effectLst/>
              <a:latin typeface="+mn-lt"/>
              <a:ea typeface="+mn-ea"/>
              <a:cs typeface="+mn-cs"/>
            </a:rPr>
            <a:t>    Ratio of real assets to total assets    </a:t>
          </a:r>
          <a:r>
            <a:rPr lang="en-US" sz="1100" b="1" i="0">
              <a:solidFill>
                <a:schemeClr val="dk1"/>
              </a:solidFill>
              <a:effectLst/>
              <a:latin typeface="+mn-lt"/>
              <a:ea typeface="+mn-ea"/>
              <a:cs typeface="+mn-cs"/>
            </a:rPr>
            <a:t>b.</a:t>
          </a:r>
          <a:r>
            <a:rPr lang="en-US" sz="1100" b="0" i="0">
              <a:solidFill>
                <a:schemeClr val="dk1"/>
              </a:solidFill>
              <a:effectLst/>
              <a:latin typeface="+mn-lt"/>
              <a:ea typeface="+mn-ea"/>
              <a:cs typeface="+mn-cs"/>
            </a:rPr>
            <a:t>What is that ratio for nonfinancial firms in the following table? </a:t>
          </a:r>
          <a:r>
            <a:rPr lang="en-US" sz="1100" b="1" i="0">
              <a:solidFill>
                <a:schemeClr val="dk1"/>
              </a:solidFill>
              <a:effectLst/>
              <a:latin typeface="+mn-lt"/>
              <a:ea typeface="+mn-ea"/>
              <a:cs typeface="+mn-cs"/>
            </a:rPr>
            <a:t>(Round your answer to 4 decimal places.)</a:t>
          </a: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    Assets$ Billion% Total Liabilities and Net Worth$ Billion% Total  Real assets        Liabilities         Equipment and software$4,259 13.9%     Bonds and mortgages$5,935 19.4%    Real estate 9,051 29.5      Bank loans 612 2.0     Inventories 2,010 6.6      Other loans 1,105 3.6        Trade debt 1,969 6.4       Total real assets$15,320 50.0%     Other 4,267 13.9                       Total liabilities$13,887 45.3%                Financial assets                Deposits and cash$967 3.2%           Marketable securities 769 2.5            Trade and consumer credit 2,555 8.3            Direct investment abroad 4,055 13.2            Other 6,983 22.8                       Total financial assets$15,329 50.0%                        Total$30,649 100.0%       Net worth$16,762 54.7%             $30,649 100.0%         </a:t>
          </a:r>
        </a:p>
        <a:p>
          <a:r>
            <a:rPr lang="en-US"/>
            <a:t/>
          </a:r>
          <a:br>
            <a:rPr lang="en-US"/>
          </a:b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561975</xdr:colOff>
      <xdr:row>1</xdr:row>
      <xdr:rowOff>28575</xdr:rowOff>
    </xdr:from>
    <xdr:to>
      <xdr:col>10</xdr:col>
      <xdr:colOff>419100</xdr:colOff>
      <xdr:row>12</xdr:row>
      <xdr:rowOff>114300</xdr:rowOff>
    </xdr:to>
    <xdr:sp macro="" textlink="">
      <xdr:nvSpPr>
        <xdr:cNvPr id="2" name="TextBox 1"/>
        <xdr:cNvSpPr txBox="1"/>
      </xdr:nvSpPr>
      <xdr:spPr>
        <a:xfrm>
          <a:off x="561975" y="219075"/>
          <a:ext cx="5953125" cy="2181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1">
              <a:solidFill>
                <a:schemeClr val="dk1"/>
              </a:solidFill>
              <a:effectLst/>
              <a:latin typeface="+mn-lt"/>
              <a:ea typeface="+mn-ea"/>
              <a:cs typeface="+mn-cs"/>
            </a:rPr>
            <a:t>Problem 1-10</a:t>
          </a:r>
        </a:p>
        <a:p>
          <a:pPr fontAlgn="ctr"/>
          <a:r>
            <a:rPr lang="en-US" sz="1100" b="0" i="0">
              <a:solidFill>
                <a:schemeClr val="dk1"/>
              </a:solidFill>
              <a:effectLst/>
              <a:latin typeface="+mn-lt"/>
              <a:ea typeface="+mn-ea"/>
              <a:cs typeface="+mn-cs"/>
            </a:rPr>
            <a:t>Consider </a:t>
          </a:r>
          <a:r>
            <a:rPr lang="en-US" sz="1100" b="0" i="0">
              <a:solidFill>
                <a:schemeClr val="dk1"/>
              </a:solidFill>
              <a:effectLst/>
              <a:latin typeface="+mn-lt"/>
              <a:ea typeface="+mn-ea"/>
              <a:cs typeface="+mn-cs"/>
              <a:hlinkClick xmlns:r="http://schemas.openxmlformats.org/officeDocument/2006/relationships" r:id=""/>
            </a:rPr>
            <a:t>Figure 1.5,</a:t>
          </a:r>
          <a:r>
            <a:rPr lang="en-US" sz="1100" b="0" i="0">
              <a:solidFill>
                <a:schemeClr val="dk1"/>
              </a:solidFill>
              <a:effectLst/>
              <a:latin typeface="+mn-lt"/>
              <a:ea typeface="+mn-ea"/>
              <a:cs typeface="+mn-cs"/>
            </a:rPr>
            <a:t> which describes an issue of American gold certificates.  </a:t>
          </a:r>
          <a:br>
            <a:rPr lang="en-US" sz="1100" b="0" i="0">
              <a:solidFill>
                <a:schemeClr val="dk1"/>
              </a:solidFill>
              <a:effectLst/>
              <a:latin typeface="+mn-lt"/>
              <a:ea typeface="+mn-ea"/>
              <a:cs typeface="+mn-cs"/>
            </a:rPr>
          </a:br>
          <a:r>
            <a:rPr lang="en-US" sz="1100" b="1" i="0">
              <a:solidFill>
                <a:schemeClr val="dk1"/>
              </a:solidFill>
              <a:effectLst/>
              <a:latin typeface="+mn-lt"/>
              <a:ea typeface="+mn-ea"/>
              <a:cs typeface="+mn-cs"/>
            </a:rPr>
            <a:t>a.</a:t>
          </a:r>
          <a:r>
            <a:rPr lang="en-US" sz="1100" b="0" i="0">
              <a:solidFill>
                <a:schemeClr val="dk1"/>
              </a:solidFill>
              <a:effectLst/>
              <a:latin typeface="+mn-lt"/>
              <a:ea typeface="+mn-ea"/>
              <a:cs typeface="+mn-cs"/>
            </a:rPr>
            <a:t>Is this issue a primary or secondary market transaction?   Secondary-market transactionPrimary-market transaction  </a:t>
          </a:r>
          <a:br>
            <a:rPr lang="en-US" sz="1100" b="0" i="0">
              <a:solidFill>
                <a:schemeClr val="dk1"/>
              </a:solidFill>
              <a:effectLst/>
              <a:latin typeface="+mn-lt"/>
              <a:ea typeface="+mn-ea"/>
              <a:cs typeface="+mn-cs"/>
            </a:rPr>
          </a:br>
          <a:r>
            <a:rPr lang="en-US" sz="1100" b="1" i="0">
              <a:solidFill>
                <a:schemeClr val="dk1"/>
              </a:solidFill>
              <a:effectLst/>
              <a:latin typeface="+mn-lt"/>
              <a:ea typeface="+mn-ea"/>
              <a:cs typeface="+mn-cs"/>
            </a:rPr>
            <a:t>b.</a:t>
          </a:r>
          <a:r>
            <a:rPr lang="en-US" sz="1100" b="0" i="0">
              <a:solidFill>
                <a:schemeClr val="dk1"/>
              </a:solidFill>
              <a:effectLst/>
              <a:latin typeface="+mn-lt"/>
              <a:ea typeface="+mn-ea"/>
              <a:cs typeface="+mn-cs"/>
            </a:rPr>
            <a:t>Are the certificates primitive or derivative assets?   Derivative assetsPrimitive assets  </a:t>
          </a:r>
          <a:br>
            <a:rPr lang="en-US" sz="1100" b="0" i="0">
              <a:solidFill>
                <a:schemeClr val="dk1"/>
              </a:solidFill>
              <a:effectLst/>
              <a:latin typeface="+mn-lt"/>
              <a:ea typeface="+mn-ea"/>
              <a:cs typeface="+mn-cs"/>
            </a:rPr>
          </a:br>
          <a:r>
            <a:rPr lang="en-US" sz="1100" b="1" i="0">
              <a:solidFill>
                <a:schemeClr val="dk1"/>
              </a:solidFill>
              <a:effectLst/>
              <a:latin typeface="+mn-lt"/>
              <a:ea typeface="+mn-ea"/>
              <a:cs typeface="+mn-cs"/>
            </a:rPr>
            <a:t>c.</a:t>
          </a:r>
          <a:r>
            <a:rPr lang="en-US" sz="1100" b="0" i="0">
              <a:solidFill>
                <a:schemeClr val="dk1"/>
              </a:solidFill>
              <a:effectLst/>
              <a:latin typeface="+mn-lt"/>
              <a:ea typeface="+mn-ea"/>
              <a:cs typeface="+mn-cs"/>
            </a:rPr>
            <a:t>What market niche is filled by this offering?  </a:t>
          </a:r>
          <a:br>
            <a:rPr lang="en-US" sz="1100" b="0" i="0">
              <a:solidFill>
                <a:schemeClr val="dk1"/>
              </a:solidFill>
              <a:effectLst/>
              <a:latin typeface="+mn-lt"/>
              <a:ea typeface="+mn-ea"/>
              <a:cs typeface="+mn-cs"/>
            </a:rPr>
          </a:br>
          <a:r>
            <a:rPr lang="en-US" sz="1100" b="0" i="0">
              <a:solidFill>
                <a:schemeClr val="dk1"/>
              </a:solidFill>
              <a:effectLst/>
              <a:latin typeface="+mn-lt"/>
              <a:ea typeface="+mn-ea"/>
              <a:cs typeface="+mn-cs"/>
            </a:rPr>
            <a:t>  Investors who wish to hold gold  the complication, risk, and cost of physical storage.</a:t>
          </a:r>
        </a:p>
        <a:p>
          <a:r>
            <a:rPr lang="en-US"/>
            <a:t/>
          </a:r>
          <a:br>
            <a:rPr lang="en-US"/>
          </a:b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0:C36"/>
  <sheetViews>
    <sheetView tabSelected="1" zoomScaleNormal="100" workbookViewId="0"/>
  </sheetViews>
  <sheetFormatPr defaultRowHeight="15" x14ac:dyDescent="0.25"/>
  <cols>
    <col min="3" max="3" width="15.85546875" bestFit="1" customWidth="1"/>
  </cols>
  <sheetData>
    <row r="20" spans="2:3" x14ac:dyDescent="0.25">
      <c r="B20" t="s">
        <v>11</v>
      </c>
      <c r="C20" t="s">
        <v>10</v>
      </c>
    </row>
    <row r="21" spans="2:3" x14ac:dyDescent="0.25">
      <c r="C21" t="s">
        <v>1</v>
      </c>
    </row>
    <row r="22" spans="2:3" x14ac:dyDescent="0.25">
      <c r="C22" t="s">
        <v>1</v>
      </c>
    </row>
    <row r="23" spans="2:3" x14ac:dyDescent="0.25">
      <c r="C23" t="s">
        <v>9</v>
      </c>
    </row>
    <row r="25" spans="2:3" x14ac:dyDescent="0.25">
      <c r="B25" t="s">
        <v>8</v>
      </c>
      <c r="C25" t="s">
        <v>7</v>
      </c>
    </row>
    <row r="26" spans="2:3" x14ac:dyDescent="0.25">
      <c r="C26" t="s">
        <v>6</v>
      </c>
    </row>
    <row r="27" spans="2:3" x14ac:dyDescent="0.25">
      <c r="C27" t="s">
        <v>5</v>
      </c>
    </row>
    <row r="29" spans="2:3" x14ac:dyDescent="0.25">
      <c r="B29" t="s">
        <v>4</v>
      </c>
      <c r="C29" t="s">
        <v>3</v>
      </c>
    </row>
    <row r="30" spans="2:3" x14ac:dyDescent="0.25">
      <c r="C30" t="s">
        <v>1</v>
      </c>
    </row>
    <row r="31" spans="2:3" x14ac:dyDescent="0.25">
      <c r="C31" t="s">
        <v>1</v>
      </c>
    </row>
    <row r="33" spans="2:3" x14ac:dyDescent="0.25">
      <c r="B33" t="s">
        <v>2</v>
      </c>
      <c r="C33" t="s">
        <v>1</v>
      </c>
    </row>
    <row r="34" spans="2:3" x14ac:dyDescent="0.25">
      <c r="C34" t="s">
        <v>1</v>
      </c>
    </row>
    <row r="35" spans="2:3" x14ac:dyDescent="0.25">
      <c r="C35" t="s">
        <v>1</v>
      </c>
    </row>
    <row r="36" spans="2:3" x14ac:dyDescent="0.25">
      <c r="C36" t="s">
        <v>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2:G56"/>
  <sheetViews>
    <sheetView zoomScaleNormal="100" workbookViewId="0"/>
  </sheetViews>
  <sheetFormatPr defaultRowHeight="15" x14ac:dyDescent="0.25"/>
  <cols>
    <col min="3" max="3" width="20.140625" bestFit="1" customWidth="1"/>
    <col min="6" max="6" width="30.5703125" bestFit="1" customWidth="1"/>
  </cols>
  <sheetData>
    <row r="22" spans="2:7" x14ac:dyDescent="0.25">
      <c r="C22" s="11" t="s">
        <v>26</v>
      </c>
      <c r="D22" s="9"/>
    </row>
    <row r="23" spans="2:7" x14ac:dyDescent="0.25">
      <c r="C23" s="8" t="s">
        <v>38</v>
      </c>
      <c r="D23" s="6">
        <v>30000</v>
      </c>
    </row>
    <row r="24" spans="2:7" x14ac:dyDescent="0.25">
      <c r="C24" s="8" t="s">
        <v>37</v>
      </c>
      <c r="D24" s="6">
        <v>20000</v>
      </c>
    </row>
    <row r="25" spans="2:7" x14ac:dyDescent="0.25">
      <c r="C25" s="5" t="s">
        <v>36</v>
      </c>
      <c r="D25" s="4">
        <v>50000</v>
      </c>
    </row>
    <row r="27" spans="2:7" x14ac:dyDescent="0.25">
      <c r="B27" t="s">
        <v>35</v>
      </c>
      <c r="C27" t="s">
        <v>30</v>
      </c>
      <c r="F27" t="s">
        <v>19</v>
      </c>
    </row>
    <row r="28" spans="2:7" x14ac:dyDescent="0.25">
      <c r="C28" t="s">
        <v>34</v>
      </c>
      <c r="D28">
        <f>D25+D24</f>
        <v>70000</v>
      </c>
      <c r="F28" t="s">
        <v>17</v>
      </c>
      <c r="G28">
        <f>D25</f>
        <v>50000</v>
      </c>
    </row>
    <row r="29" spans="2:7" x14ac:dyDescent="0.25">
      <c r="C29" s="3" t="s">
        <v>16</v>
      </c>
      <c r="D29" s="3">
        <f>D23</f>
        <v>30000</v>
      </c>
      <c r="F29" s="3" t="s">
        <v>15</v>
      </c>
      <c r="G29" s="3">
        <f>D24+D23</f>
        <v>50000</v>
      </c>
    </row>
    <row r="30" spans="2:7" x14ac:dyDescent="0.25">
      <c r="C30" t="s">
        <v>14</v>
      </c>
      <c r="D30">
        <f>SUM(D28:D29)</f>
        <v>100000</v>
      </c>
      <c r="F30" t="s">
        <v>14</v>
      </c>
      <c r="G30">
        <f>SUM(G28:G29)</f>
        <v>100000</v>
      </c>
    </row>
    <row r="32" spans="2:7" x14ac:dyDescent="0.25">
      <c r="B32" t="s">
        <v>33</v>
      </c>
      <c r="C32" s="2" t="s">
        <v>12</v>
      </c>
      <c r="D32" s="1">
        <f>D29/D30</f>
        <v>0.3</v>
      </c>
    </row>
    <row r="34" spans="2:7" x14ac:dyDescent="0.25">
      <c r="C34" s="11" t="s">
        <v>26</v>
      </c>
      <c r="D34" s="9"/>
    </row>
    <row r="35" spans="2:7" x14ac:dyDescent="0.25">
      <c r="C35" s="5" t="s">
        <v>32</v>
      </c>
      <c r="D35" s="4">
        <f>D28</f>
        <v>70000</v>
      </c>
    </row>
    <row r="36" spans="2:7" x14ac:dyDescent="0.25">
      <c r="C36" s="7"/>
      <c r="D36" s="7"/>
    </row>
    <row r="37" spans="2:7" x14ac:dyDescent="0.25">
      <c r="C37" s="12"/>
      <c r="D37" s="7"/>
    </row>
    <row r="39" spans="2:7" x14ac:dyDescent="0.25">
      <c r="B39" t="s">
        <v>31</v>
      </c>
      <c r="C39" t="s">
        <v>30</v>
      </c>
      <c r="F39" t="s">
        <v>19</v>
      </c>
    </row>
    <row r="40" spans="2:7" x14ac:dyDescent="0.25">
      <c r="C40" t="s">
        <v>29</v>
      </c>
      <c r="D40">
        <f>D35</f>
        <v>70000</v>
      </c>
      <c r="F40" t="s">
        <v>17</v>
      </c>
      <c r="G40">
        <f>D25</f>
        <v>50000</v>
      </c>
    </row>
    <row r="41" spans="2:7" x14ac:dyDescent="0.25">
      <c r="C41" s="3" t="s">
        <v>16</v>
      </c>
      <c r="D41" s="3">
        <f>D23</f>
        <v>30000</v>
      </c>
      <c r="F41" s="3" t="s">
        <v>15</v>
      </c>
      <c r="G41" s="3">
        <f>D24+D23</f>
        <v>50000</v>
      </c>
    </row>
    <row r="42" spans="2:7" x14ac:dyDescent="0.25">
      <c r="C42" t="s">
        <v>14</v>
      </c>
      <c r="D42">
        <f>SUM(D40:D41)</f>
        <v>100000</v>
      </c>
      <c r="F42" t="s">
        <v>14</v>
      </c>
      <c r="G42">
        <f>SUM(G40:G41)</f>
        <v>100000</v>
      </c>
    </row>
    <row r="44" spans="2:7" x14ac:dyDescent="0.25">
      <c r="B44" t="s">
        <v>28</v>
      </c>
      <c r="C44" s="2" t="s">
        <v>27</v>
      </c>
      <c r="D44" s="1">
        <f>(D40+D41)/D42</f>
        <v>1</v>
      </c>
    </row>
    <row r="47" spans="2:7" x14ac:dyDescent="0.25">
      <c r="C47" s="11" t="s">
        <v>26</v>
      </c>
      <c r="D47" s="10"/>
      <c r="E47" s="9"/>
    </row>
    <row r="48" spans="2:7" x14ac:dyDescent="0.25">
      <c r="C48" s="8" t="s">
        <v>25</v>
      </c>
      <c r="D48" s="7">
        <v>1500</v>
      </c>
      <c r="E48" s="6" t="s">
        <v>24</v>
      </c>
    </row>
    <row r="49" spans="2:7" x14ac:dyDescent="0.25">
      <c r="C49" s="5" t="s">
        <v>23</v>
      </c>
      <c r="D49" s="3">
        <v>80</v>
      </c>
      <c r="E49" s="4" t="s">
        <v>22</v>
      </c>
    </row>
    <row r="51" spans="2:7" x14ac:dyDescent="0.25">
      <c r="B51" t="s">
        <v>21</v>
      </c>
      <c r="C51" t="s">
        <v>20</v>
      </c>
      <c r="F51" t="s">
        <v>19</v>
      </c>
    </row>
    <row r="52" spans="2:7" x14ac:dyDescent="0.25">
      <c r="C52" t="s">
        <v>18</v>
      </c>
      <c r="D52">
        <f>D49*D48</f>
        <v>120000</v>
      </c>
      <c r="F52" t="s">
        <v>17</v>
      </c>
      <c r="G52">
        <f>D25</f>
        <v>50000</v>
      </c>
    </row>
    <row r="53" spans="2:7" x14ac:dyDescent="0.25">
      <c r="C53" s="3" t="s">
        <v>16</v>
      </c>
      <c r="D53" s="3">
        <f>D23</f>
        <v>30000</v>
      </c>
      <c r="F53" s="3" t="s">
        <v>15</v>
      </c>
      <c r="G53" s="3">
        <f>D54-G52</f>
        <v>100000</v>
      </c>
    </row>
    <row r="54" spans="2:7" x14ac:dyDescent="0.25">
      <c r="C54" t="s">
        <v>14</v>
      </c>
      <c r="D54">
        <f>SUM(D52:D53)</f>
        <v>150000</v>
      </c>
      <c r="F54" t="s">
        <v>14</v>
      </c>
      <c r="G54">
        <f>SUM(G52:G53)</f>
        <v>150000</v>
      </c>
    </row>
    <row r="56" spans="2:7" x14ac:dyDescent="0.25">
      <c r="B56" t="s">
        <v>13</v>
      </c>
      <c r="C56" s="2" t="s">
        <v>12</v>
      </c>
      <c r="D56" s="1">
        <f>D53/D54</f>
        <v>0.2</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9:D29"/>
  <sheetViews>
    <sheetView workbookViewId="0"/>
  </sheetViews>
  <sheetFormatPr defaultRowHeight="15" x14ac:dyDescent="0.25"/>
  <cols>
    <col min="2" max="2" width="24.42578125" bestFit="1" customWidth="1"/>
  </cols>
  <sheetData>
    <row r="19" spans="1:4" x14ac:dyDescent="0.25">
      <c r="B19" t="s">
        <v>26</v>
      </c>
    </row>
    <row r="20" spans="1:4" x14ac:dyDescent="0.25">
      <c r="B20" t="s">
        <v>41</v>
      </c>
      <c r="C20">
        <v>166.1</v>
      </c>
      <c r="D20" t="s">
        <v>40</v>
      </c>
    </row>
    <row r="21" spans="1:4" x14ac:dyDescent="0.25">
      <c r="B21" t="s">
        <v>14</v>
      </c>
      <c r="C21">
        <v>13926</v>
      </c>
      <c r="D21" t="s">
        <v>40</v>
      </c>
    </row>
    <row r="23" spans="1:4" x14ac:dyDescent="0.25">
      <c r="A23" t="s">
        <v>11</v>
      </c>
      <c r="B23" t="s">
        <v>39</v>
      </c>
      <c r="C23">
        <f>C20/C21</f>
        <v>1.1927330173775671E-2</v>
      </c>
    </row>
    <row r="25" spans="1:4" x14ac:dyDescent="0.25">
      <c r="B25" t="s">
        <v>26</v>
      </c>
    </row>
    <row r="26" spans="1:4" x14ac:dyDescent="0.25">
      <c r="B26" t="s">
        <v>41</v>
      </c>
      <c r="C26">
        <v>15320</v>
      </c>
      <c r="D26" t="s">
        <v>40</v>
      </c>
    </row>
    <row r="27" spans="1:4" x14ac:dyDescent="0.25">
      <c r="B27" t="s">
        <v>14</v>
      </c>
      <c r="C27">
        <v>30649</v>
      </c>
      <c r="D27" t="s">
        <v>40</v>
      </c>
    </row>
    <row r="29" spans="1:4" x14ac:dyDescent="0.25">
      <c r="B29" t="s">
        <v>39</v>
      </c>
      <c r="C29" s="13">
        <f>C26/C27</f>
        <v>0.49985317628633885</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C16"/>
  <sheetViews>
    <sheetView workbookViewId="0"/>
  </sheetViews>
  <sheetFormatPr defaultRowHeight="15" x14ac:dyDescent="0.25"/>
  <cols>
    <col min="3" max="3" width="25.7109375" bestFit="1" customWidth="1"/>
  </cols>
  <sheetData>
    <row r="14" spans="2:3" x14ac:dyDescent="0.25">
      <c r="B14" s="2" t="s">
        <v>11</v>
      </c>
      <c r="C14" s="1" t="s">
        <v>44</v>
      </c>
    </row>
    <row r="15" spans="2:3" x14ac:dyDescent="0.25">
      <c r="B15" s="2" t="s">
        <v>8</v>
      </c>
      <c r="C15" s="1" t="s">
        <v>43</v>
      </c>
    </row>
    <row r="16" spans="2:3" x14ac:dyDescent="0.25">
      <c r="B16" s="2" t="s">
        <v>4</v>
      </c>
      <c r="C16" s="1" t="s">
        <v>42</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 1-7</vt:lpstr>
      <vt:lpstr>PR 1-8</vt:lpstr>
      <vt:lpstr>PR 1-9</vt:lpstr>
      <vt:lpstr>PR 1-10</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Bathurst, Noelle</dc:creator>
  <cp:lastModifiedBy>Ganesh k</cp:lastModifiedBy>
  <dcterms:created xsi:type="dcterms:W3CDTF">2013-09-19T19:39:32Z</dcterms:created>
  <dcterms:modified xsi:type="dcterms:W3CDTF">2013-09-20T10:33:40Z</dcterms:modified>
</cp:coreProperties>
</file>